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Лист1!$A$8:$H$24</definedName>
  </definedNames>
  <calcPr/>
</workbook>
</file>

<file path=xl/sharedStrings.xml><?xml version="1.0" encoding="utf-8"?>
<sst xmlns="http://schemas.openxmlformats.org/spreadsheetml/2006/main" count="36" uniqueCount="36">
  <si>
    <t>.</t>
  </si>
  <si>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</si>
  <si>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</si>
  <si>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</si>
  <si>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</si>
  <si>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</si>
  <si>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</si>
  <si>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</si>
  <si>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</si>
  <si>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</si>
  <si>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</si>
  <si>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</si>
  <si>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Цена, руб. без НДС</t>
  </si>
  <si>
    <t xml:space="preserve">Стоимость, руб. без НДС</t>
  </si>
  <si>
    <t xml:space="preserve">Бензопила HUTER BS-45M</t>
  </si>
  <si>
    <t>шт</t>
  </si>
  <si>
    <t xml:space="preserve">Бензопила ZimAni MS180 PRO 16 AG180PROZ2</t>
  </si>
  <si>
    <t xml:space="preserve">Диск Champion C5205SuperLight36/255/25,4</t>
  </si>
  <si>
    <t xml:space="preserve">Диск Patriot TBS-24 230ммх25,4ммх24T</t>
  </si>
  <si>
    <t xml:space="preserve">Звездочка ведущая Rezer Rancher SP100962</t>
  </si>
  <si>
    <t xml:space="preserve">Коса бензиновая HUTER GGT-2500T</t>
  </si>
  <si>
    <t xml:space="preserve">Коса бензиновая ZimAni FS55E BCFS55EZ</t>
  </si>
  <si>
    <t xml:space="preserve">Коса бензиновая РЕСАНТА БТР-2900Р</t>
  </si>
  <si>
    <t xml:space="preserve">Кусторез бензиновый Champion HT726R</t>
  </si>
  <si>
    <t xml:space="preserve">Леска тримерная звезда 2,0мм/167М</t>
  </si>
  <si>
    <t xml:space="preserve">Леска триммерная витой квадр. 2,7мм/196м</t>
  </si>
  <si>
    <t xml:space="preserve">Леска триммерная квадрат 3мм/28м</t>
  </si>
  <si>
    <t xml:space="preserve">Леска триммерная круглая 2,4мм/15м</t>
  </si>
  <si>
    <t xml:space="preserve">Леска триммерная пятиугольная 2,7мм/215м</t>
  </si>
  <si>
    <t xml:space="preserve">Леска триммерная пятиугольная 3,0мм/200м</t>
  </si>
  <si>
    <t xml:space="preserve">Свеча зажигания Stihl 0000-400-7016</t>
  </si>
  <si>
    <t xml:space="preserve">Цепь 14 3/8 1,3mm 50зв STIHL 63PS3</t>
  </si>
  <si>
    <t xml:space="preserve">Цепь 14 3/8 1,3мм 50з.Holzfforma HFC38P4</t>
  </si>
  <si>
    <t xml:space="preserve">Цепь 16 3/8 1,6mm 62зв STIHL 36RMC</t>
  </si>
  <si>
    <t xml:space="preserve">Шина Stihl 14 3/8 1,3мм 50зв 30050004809</t>
  </si>
  <si>
    <t xml:space="preserve">Шина ZimAni 14 3/8 1,1мм 50DL ZGB3811-50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</si>
</sst>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2" fillId="0" borderId="0" numFmt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9"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6" width="14.140625"/>
    <col customWidth="1" min="8" max="8" style="7" width="15.710937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B1" s="3" t="s">
        <v>0</v>
      </c>
      <c r="G1" s="6" t="s">
        <v>1</v>
      </c>
      <c r="H1" s="6"/>
    </row>
    <row r="2">
      <c r="A2" s="9"/>
    </row>
    <row r="3">
      <c r="A3" s="9" t="s">
        <v>2</v>
      </c>
      <c r="B3" s="9"/>
      <c r="C3" s="9"/>
      <c r="D3" s="9"/>
      <c r="E3" s="9"/>
      <c r="F3" s="9"/>
      <c r="G3" s="9"/>
      <c r="H3" s="7"/>
      <c r="I3" s="1"/>
    </row>
    <row r="4" ht="15.75" customHeight="1"/>
    <row r="5" ht="38.25" customHeight="1">
      <c r="A5" s="10" t="s">
        <v>3</v>
      </c>
      <c r="B5" s="11" t="s">
        <v>4</v>
      </c>
      <c r="C5" s="10" t="s">
        <v>5</v>
      </c>
      <c r="D5" s="10" t="s">
        <v>6</v>
      </c>
      <c r="E5" s="12" t="s">
        <v>7</v>
      </c>
      <c r="F5" s="13"/>
      <c r="G5" s="14" t="s">
        <v>8</v>
      </c>
      <c r="H5" s="14"/>
      <c r="I5" s="1"/>
    </row>
    <row r="6" ht="38.25" customHeight="1">
      <c r="A6" s="15"/>
      <c r="B6" s="16"/>
      <c r="C6" s="15"/>
      <c r="D6" s="15"/>
      <c r="E6" s="12" t="s">
        <v>9</v>
      </c>
      <c r="F6" s="13"/>
      <c r="G6" s="14"/>
      <c r="H6" s="14"/>
      <c r="I6" s="1"/>
    </row>
    <row r="7" ht="81" customHeight="1">
      <c r="A7" s="17"/>
      <c r="B7" s="18"/>
      <c r="C7" s="17"/>
      <c r="D7" s="17"/>
      <c r="E7" s="19" t="s">
        <v>10</v>
      </c>
      <c r="F7" s="19" t="s">
        <v>11</v>
      </c>
      <c r="G7" s="14" t="s">
        <v>12</v>
      </c>
      <c r="H7" s="19" t="s">
        <v>13</v>
      </c>
      <c r="I7" s="1"/>
    </row>
    <row r="8" ht="15.75" customHeight="1">
      <c r="A8" s="20">
        <v>1</v>
      </c>
      <c r="B8" s="21" t="s">
        <v>14</v>
      </c>
      <c r="C8" s="22" t="s">
        <v>15</v>
      </c>
      <c r="D8" s="22">
        <v>6</v>
      </c>
      <c r="E8" s="23">
        <v>8607.8799999999992</v>
      </c>
      <c r="F8" s="23">
        <v>8607.8799999999992</v>
      </c>
      <c r="G8" s="24">
        <f t="shared" ref="G8:G9" si="0">E8</f>
        <v>8607.8799999999992</v>
      </c>
      <c r="H8" s="25">
        <f t="shared" ref="H8:H9" si="1">ROUND(D8*G8,2)</f>
        <v>51647.279999999999</v>
      </c>
      <c r="I8" s="26"/>
      <c r="K8" s="1"/>
    </row>
    <row r="9" ht="15.75" customHeight="1">
      <c r="A9" s="20">
        <v>2</v>
      </c>
      <c r="B9" s="21" t="s">
        <v>16</v>
      </c>
      <c r="C9" s="22" t="s">
        <v>15</v>
      </c>
      <c r="D9" s="22">
        <v>27</v>
      </c>
      <c r="E9" s="23">
        <v>19025.029999999999</v>
      </c>
      <c r="F9" s="23">
        <v>19025.029999999999</v>
      </c>
      <c r="G9" s="24">
        <f t="shared" si="0"/>
        <v>19025.029999999999</v>
      </c>
      <c r="H9" s="25">
        <f t="shared" si="1"/>
        <v>513675.81</v>
      </c>
      <c r="I9" s="26"/>
      <c r="K9" s="1"/>
    </row>
    <row r="10" ht="15.75" customHeight="1">
      <c r="A10" s="20">
        <v>3</v>
      </c>
      <c r="B10" s="21" t="s">
        <v>17</v>
      </c>
      <c r="C10" s="22" t="s">
        <v>15</v>
      </c>
      <c r="D10" s="22">
        <v>10</v>
      </c>
      <c r="E10" s="23">
        <v>689.94000000000005</v>
      </c>
      <c r="F10" s="23">
        <v>689.94000000000005</v>
      </c>
      <c r="G10" s="24">
        <f t="shared" ref="G10:G27" si="2">E10</f>
        <v>689.94000000000005</v>
      </c>
      <c r="H10" s="25">
        <f t="shared" ref="H10:H27" si="3">ROUND(D10*G10,2)</f>
        <v>6899.4000000000005</v>
      </c>
      <c r="I10" s="26"/>
      <c r="K10" s="1"/>
    </row>
    <row r="11" ht="15.75" customHeight="1">
      <c r="A11" s="20">
        <v>4</v>
      </c>
      <c r="B11" s="21" t="s">
        <v>18</v>
      </c>
      <c r="C11" s="22" t="s">
        <v>15</v>
      </c>
      <c r="D11" s="22">
        <v>5</v>
      </c>
      <c r="E11" s="23">
        <v>715.26999999999998</v>
      </c>
      <c r="F11" s="23">
        <v>715.26999999999998</v>
      </c>
      <c r="G11" s="24">
        <f t="shared" si="2"/>
        <v>715.26999999999998</v>
      </c>
      <c r="H11" s="25">
        <f t="shared" si="3"/>
        <v>3576.3499999999999</v>
      </c>
      <c r="I11" s="26"/>
      <c r="K11" s="1"/>
    </row>
    <row r="12" ht="15.75" customHeight="1">
      <c r="A12" s="20">
        <v>5</v>
      </c>
      <c r="B12" s="21" t="s">
        <v>19</v>
      </c>
      <c r="C12" s="22" t="s">
        <v>15</v>
      </c>
      <c r="D12" s="22">
        <v>10</v>
      </c>
      <c r="E12" s="23">
        <v>244.22</v>
      </c>
      <c r="F12" s="23">
        <v>270.44999999999999</v>
      </c>
      <c r="G12" s="24">
        <f t="shared" si="2"/>
        <v>244.22</v>
      </c>
      <c r="H12" s="25">
        <f t="shared" si="3"/>
        <v>2442.2000000000003</v>
      </c>
      <c r="I12" s="26"/>
      <c r="K12" s="1"/>
    </row>
    <row r="13" ht="15.75" customHeight="1">
      <c r="A13" s="20">
        <v>6</v>
      </c>
      <c r="B13" s="21" t="s">
        <v>20</v>
      </c>
      <c r="C13" s="22" t="s">
        <v>15</v>
      </c>
      <c r="D13" s="22">
        <v>10</v>
      </c>
      <c r="E13" s="23">
        <v>9321.9200000000001</v>
      </c>
      <c r="F13" s="23">
        <v>9321.9200000000001</v>
      </c>
      <c r="G13" s="24">
        <f t="shared" si="2"/>
        <v>9321.9200000000001</v>
      </c>
      <c r="H13" s="25">
        <f t="shared" si="3"/>
        <v>93219.199999999997</v>
      </c>
      <c r="I13" s="26"/>
      <c r="K13" s="1"/>
    </row>
    <row r="14" ht="15.75" customHeight="1">
      <c r="A14" s="20">
        <v>7</v>
      </c>
      <c r="B14" s="21" t="s">
        <v>21</v>
      </c>
      <c r="C14" s="22" t="s">
        <v>15</v>
      </c>
      <c r="D14" s="22">
        <v>6</v>
      </c>
      <c r="E14" s="23">
        <v>22650.57</v>
      </c>
      <c r="F14" s="23">
        <v>22650.57</v>
      </c>
      <c r="G14" s="24">
        <f t="shared" si="2"/>
        <v>22650.57</v>
      </c>
      <c r="H14" s="25">
        <f t="shared" si="3"/>
        <v>135903.42000000001</v>
      </c>
      <c r="I14" s="26"/>
      <c r="K14" s="1"/>
    </row>
    <row r="15" ht="15.75" customHeight="1">
      <c r="A15" s="20">
        <v>8</v>
      </c>
      <c r="B15" s="21" t="s">
        <v>22</v>
      </c>
      <c r="C15" s="22" t="s">
        <v>15</v>
      </c>
      <c r="D15" s="22">
        <v>1</v>
      </c>
      <c r="E15" s="23">
        <v>12086.08</v>
      </c>
      <c r="F15" s="23">
        <v>12086.08</v>
      </c>
      <c r="G15" s="24">
        <f t="shared" si="2"/>
        <v>12086.08</v>
      </c>
      <c r="H15" s="25">
        <f t="shared" si="3"/>
        <v>12086.08</v>
      </c>
      <c r="I15" s="26"/>
      <c r="K15" s="1"/>
    </row>
    <row r="16" ht="15.75" customHeight="1">
      <c r="A16" s="20">
        <v>9</v>
      </c>
      <c r="B16" s="21" t="s">
        <v>23</v>
      </c>
      <c r="C16" s="22" t="s">
        <v>15</v>
      </c>
      <c r="D16" s="22">
        <v>8</v>
      </c>
      <c r="E16" s="23">
        <v>18245.720000000001</v>
      </c>
      <c r="F16" s="23">
        <v>18245.720000000001</v>
      </c>
      <c r="G16" s="24">
        <f t="shared" si="2"/>
        <v>18245.720000000001</v>
      </c>
      <c r="H16" s="25">
        <f t="shared" si="3"/>
        <v>145965.76000000001</v>
      </c>
      <c r="I16" s="26"/>
      <c r="K16" s="1"/>
    </row>
    <row r="17" ht="15.75" customHeight="1">
      <c r="A17" s="20">
        <v>10</v>
      </c>
      <c r="B17" s="21" t="s">
        <v>24</v>
      </c>
      <c r="C17" s="22" t="s">
        <v>15</v>
      </c>
      <c r="D17" s="22">
        <v>2</v>
      </c>
      <c r="E17" s="23">
        <v>576.74000000000001</v>
      </c>
      <c r="F17" s="23">
        <v>586.72000000000003</v>
      </c>
      <c r="G17" s="24">
        <f t="shared" si="2"/>
        <v>576.74000000000001</v>
      </c>
      <c r="H17" s="25">
        <f t="shared" si="3"/>
        <v>1153.48</v>
      </c>
      <c r="I17" s="26"/>
      <c r="K17" s="1"/>
    </row>
    <row r="18" ht="24" customHeight="1">
      <c r="A18" s="20">
        <v>11</v>
      </c>
      <c r="B18" s="21" t="s">
        <v>25</v>
      </c>
      <c r="C18" s="22" t="s">
        <v>15</v>
      </c>
      <c r="D18" s="22">
        <v>1</v>
      </c>
      <c r="E18" s="23">
        <v>1166.1600000000001</v>
      </c>
      <c r="F18" s="23">
        <v>1177.3199999999999</v>
      </c>
      <c r="G18" s="24">
        <f t="shared" si="2"/>
        <v>1166.1600000000001</v>
      </c>
      <c r="H18" s="25">
        <f t="shared" si="3"/>
        <v>1166.1600000000001</v>
      </c>
      <c r="I18" s="26"/>
      <c r="K18" s="1"/>
      <c r="Q18" s="27"/>
    </row>
    <row r="19" ht="15.75" customHeight="1">
      <c r="A19" s="20">
        <v>12</v>
      </c>
      <c r="B19" s="21" t="s">
        <v>26</v>
      </c>
      <c r="C19" s="22" t="s">
        <v>15</v>
      </c>
      <c r="D19" s="22">
        <v>1</v>
      </c>
      <c r="E19" s="23">
        <v>483.92000000000002</v>
      </c>
      <c r="F19" s="23">
        <v>494.62</v>
      </c>
      <c r="G19" s="24">
        <f t="shared" si="2"/>
        <v>483.92000000000002</v>
      </c>
      <c r="H19" s="25">
        <f t="shared" si="3"/>
        <v>483.92000000000002</v>
      </c>
      <c r="I19" s="26"/>
      <c r="K19" s="1"/>
    </row>
    <row r="20" ht="15.75" customHeight="1">
      <c r="A20" s="20">
        <v>13</v>
      </c>
      <c r="B20" s="21" t="s">
        <v>27</v>
      </c>
      <c r="C20" s="22" t="s">
        <v>15</v>
      </c>
      <c r="D20" s="22">
        <v>2</v>
      </c>
      <c r="E20" s="23">
        <v>74.379999999999995</v>
      </c>
      <c r="F20" s="23">
        <v>74.409999999999997</v>
      </c>
      <c r="G20" s="24">
        <f t="shared" si="2"/>
        <v>74.379999999999995</v>
      </c>
      <c r="H20" s="25">
        <f t="shared" si="3"/>
        <v>148.75999999999999</v>
      </c>
      <c r="I20" s="26"/>
      <c r="K20" s="1"/>
    </row>
    <row r="21" ht="15.75" customHeight="1">
      <c r="A21" s="20">
        <v>14</v>
      </c>
      <c r="B21" s="21" t="s">
        <v>28</v>
      </c>
      <c r="C21" s="22" t="s">
        <v>15</v>
      </c>
      <c r="D21" s="22">
        <v>1</v>
      </c>
      <c r="E21" s="23">
        <v>1099.3499999999999</v>
      </c>
      <c r="F21" s="23">
        <v>1105.1300000000001</v>
      </c>
      <c r="G21" s="24">
        <f t="shared" si="2"/>
        <v>1099.3499999999999</v>
      </c>
      <c r="H21" s="25">
        <f t="shared" si="3"/>
        <v>1099.3500000000001</v>
      </c>
      <c r="I21" s="26"/>
      <c r="K21" s="1"/>
    </row>
    <row r="22" ht="15.75" customHeight="1">
      <c r="A22" s="20">
        <v>15</v>
      </c>
      <c r="B22" s="21" t="s">
        <v>29</v>
      </c>
      <c r="C22" s="22" t="s">
        <v>15</v>
      </c>
      <c r="D22" s="22">
        <v>3</v>
      </c>
      <c r="E22" s="23">
        <v>1115.8599999999999</v>
      </c>
      <c r="F22" s="23">
        <v>1121.48</v>
      </c>
      <c r="G22" s="24">
        <f t="shared" si="2"/>
        <v>1115.8599999999999</v>
      </c>
      <c r="H22" s="25">
        <f t="shared" si="3"/>
        <v>3347.5799999999999</v>
      </c>
      <c r="I22" s="26"/>
      <c r="K22" s="1"/>
    </row>
    <row r="23" ht="15.75" customHeight="1">
      <c r="A23" s="20">
        <v>16</v>
      </c>
      <c r="B23" s="21" t="s">
        <v>30</v>
      </c>
      <c r="C23" s="22" t="s">
        <v>15</v>
      </c>
      <c r="D23" s="22">
        <v>20</v>
      </c>
      <c r="E23" s="23">
        <v>525.66999999999996</v>
      </c>
      <c r="F23" s="23">
        <v>525.66999999999996</v>
      </c>
      <c r="G23" s="24">
        <f t="shared" si="2"/>
        <v>525.66999999999996</v>
      </c>
      <c r="H23" s="25">
        <f t="shared" si="3"/>
        <v>10513.4</v>
      </c>
      <c r="I23" s="26"/>
      <c r="K23" s="1"/>
    </row>
    <row r="24" ht="15.75" customHeight="1">
      <c r="A24" s="20">
        <v>17</v>
      </c>
      <c r="B24" s="21" t="s">
        <v>31</v>
      </c>
      <c r="C24" s="22" t="s">
        <v>15</v>
      </c>
      <c r="D24" s="22">
        <v>63</v>
      </c>
      <c r="E24" s="23">
        <v>1204.6700000000001</v>
      </c>
      <c r="F24" s="23">
        <v>1204.6700000000001</v>
      </c>
      <c r="G24" s="24">
        <f t="shared" si="2"/>
        <v>1204.6700000000001</v>
      </c>
      <c r="H24" s="25">
        <f t="shared" si="3"/>
        <v>75894.210000000006</v>
      </c>
      <c r="I24" s="26"/>
      <c r="K24" s="1"/>
    </row>
    <row r="25">
      <c r="A25" s="20">
        <v>18</v>
      </c>
      <c r="B25" s="21" t="s">
        <v>32</v>
      </c>
      <c r="C25" s="22" t="s">
        <v>15</v>
      </c>
      <c r="D25" s="22">
        <v>115</v>
      </c>
      <c r="E25" s="23">
        <v>1057.1099999999999</v>
      </c>
      <c r="F25" s="23">
        <v>1057.1100000000001</v>
      </c>
      <c r="G25" s="24">
        <f t="shared" si="2"/>
        <v>1057.1099999999999</v>
      </c>
      <c r="H25" s="25">
        <f t="shared" si="3"/>
        <v>121567.65000000001</v>
      </c>
      <c r="I25" s="1"/>
      <c r="K25" s="1"/>
    </row>
    <row r="26">
      <c r="A26" s="20">
        <v>19</v>
      </c>
      <c r="B26" s="21" t="s">
        <v>33</v>
      </c>
      <c r="C26" s="22" t="s">
        <v>15</v>
      </c>
      <c r="D26" s="22">
        <v>3</v>
      </c>
      <c r="E26" s="23">
        <v>716.86000000000001</v>
      </c>
      <c r="F26" s="23">
        <v>716.86000000000001</v>
      </c>
      <c r="G26" s="24">
        <f t="shared" si="2"/>
        <v>716.86000000000001</v>
      </c>
      <c r="H26" s="25">
        <f t="shared" si="3"/>
        <v>2150.5799999999999</v>
      </c>
      <c r="I26" s="1"/>
      <c r="K26" s="1"/>
    </row>
    <row r="27">
      <c r="A27" s="20">
        <v>20</v>
      </c>
      <c r="B27" s="21" t="s">
        <v>34</v>
      </c>
      <c r="C27" s="22" t="s">
        <v>15</v>
      </c>
      <c r="D27" s="22">
        <v>10</v>
      </c>
      <c r="E27" s="23">
        <v>1971.27</v>
      </c>
      <c r="F27" s="23">
        <v>1971.27</v>
      </c>
      <c r="G27" s="24">
        <f t="shared" si="2"/>
        <v>1971.27</v>
      </c>
      <c r="H27" s="25">
        <f t="shared" si="3"/>
        <v>19712.700000000001</v>
      </c>
      <c r="I27" s="1"/>
      <c r="K27" s="1"/>
    </row>
    <row r="28" ht="14.25">
      <c r="A28" s="20">
        <v>21</v>
      </c>
      <c r="B28" s="3" t="s">
        <v>35</v>
      </c>
      <c r="C28" s="2" t="s">
        <v>15</v>
      </c>
      <c r="D28" s="4">
        <v>60</v>
      </c>
      <c r="E28" s="5">
        <v>1554.0699999999999</v>
      </c>
      <c r="F28" s="5">
        <v>1554.0699999999999</v>
      </c>
      <c r="G28" s="24">
        <f>E28</f>
        <v>1554.0699999999999</v>
      </c>
      <c r="H28" s="25">
        <f>ROUND(D28*G28,2)</f>
        <v>93244.199999999997</v>
      </c>
      <c r="I28" s="1"/>
      <c r="K28" s="1"/>
    </row>
    <row r="29" ht="14.25">
      <c r="A29" s="2"/>
      <c r="B29" s="3"/>
      <c r="C29" s="2"/>
      <c r="D29" s="4"/>
      <c r="E29" s="5"/>
      <c r="F29" s="5"/>
      <c r="G29" s="6"/>
      <c r="H29" s="7">
        <f>SUM(H8:H28)</f>
        <v>1295897.4899999998</v>
      </c>
      <c r="I29" s="1"/>
      <c r="K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K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K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K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K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K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K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K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K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K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K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K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K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K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K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K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K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K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K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K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K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K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K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K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K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K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K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K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K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K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K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K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K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K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K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K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K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K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K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K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K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K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K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K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K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K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K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K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K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K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K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K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K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K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K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K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K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K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K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K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K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K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K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K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K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K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K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K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K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K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K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K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K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K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K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K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K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K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K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K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K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K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K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K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K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K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K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K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K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K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K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K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K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K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K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K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K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K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K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K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K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K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K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K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K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K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K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K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K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K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K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K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K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K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K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K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K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K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K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K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K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K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K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K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K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K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K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K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K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K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K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K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K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2025-10-07T05:13:45Z</dcterms:modified>
</cp:coreProperties>
</file>